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345" windowWidth="15120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8" i="1" l="1"/>
  <c r="D24" i="1"/>
  <c r="C24" i="1"/>
  <c r="E30" i="1"/>
  <c r="C55" i="1"/>
  <c r="D31" i="1"/>
  <c r="C31" i="1"/>
  <c r="E32" i="1"/>
  <c r="E33" i="1"/>
  <c r="E34" i="1"/>
  <c r="E35" i="1"/>
  <c r="E36" i="1"/>
  <c r="E37" i="1"/>
  <c r="D38" i="1"/>
  <c r="C38" i="1"/>
  <c r="E40" i="1"/>
  <c r="E19" i="1" l="1"/>
  <c r="E20" i="1"/>
  <c r="E21" i="1"/>
  <c r="E22" i="1"/>
  <c r="E23" i="1"/>
  <c r="E25" i="1"/>
  <c r="E26" i="1"/>
  <c r="E27" i="1"/>
  <c r="E28" i="1"/>
  <c r="E29" i="1"/>
  <c r="E39" i="1"/>
  <c r="E41" i="1"/>
  <c r="E45" i="1"/>
  <c r="E46" i="1"/>
  <c r="E47" i="1"/>
  <c r="E48" i="1"/>
  <c r="E49" i="1"/>
  <c r="E50" i="1"/>
  <c r="E51" i="1"/>
  <c r="E52" i="1"/>
  <c r="E53" i="1"/>
  <c r="E54" i="1"/>
  <c r="E56" i="1"/>
  <c r="E57" i="1"/>
  <c r="E58" i="1"/>
  <c r="E59" i="1"/>
  <c r="E60" i="1"/>
  <c r="E61" i="1"/>
  <c r="E62" i="1"/>
  <c r="E63" i="1"/>
  <c r="E65" i="1"/>
  <c r="E66" i="1"/>
  <c r="E67" i="1"/>
  <c r="E70" i="1"/>
  <c r="E13" i="1"/>
  <c r="E14" i="1"/>
  <c r="E15" i="1"/>
  <c r="E16" i="1"/>
  <c r="E17" i="1"/>
  <c r="E18" i="1"/>
  <c r="E38" i="1" l="1"/>
  <c r="C12" i="1"/>
  <c r="D12" i="1"/>
  <c r="E31" i="1" l="1"/>
  <c r="E12" i="1"/>
  <c r="E24" i="1"/>
  <c r="B28" i="1"/>
  <c r="E11" i="1" l="1"/>
  <c r="D9" i="1" l="1"/>
  <c r="C9" i="1"/>
  <c r="D55" i="1" l="1"/>
  <c r="E55" i="1" s="1"/>
  <c r="C44" i="1"/>
  <c r="D44" i="1" l="1"/>
  <c r="E44" i="1" s="1"/>
  <c r="D64" i="1" l="1"/>
  <c r="D42" i="1" l="1"/>
  <c r="C64" i="1"/>
  <c r="E42" i="1" l="1"/>
  <c r="C42" i="1"/>
  <c r="C8" i="1" s="1"/>
  <c r="E64" i="1"/>
  <c r="E8" i="1"/>
  <c r="D68" i="1"/>
  <c r="C68" i="1"/>
  <c r="E68" i="1" l="1"/>
  <c r="E9" i="1"/>
</calcChain>
</file>

<file path=xl/sharedStrings.xml><?xml version="1.0" encoding="utf-8"?>
<sst xmlns="http://schemas.openxmlformats.org/spreadsheetml/2006/main" count="121" uniqueCount="115">
  <si>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</si>
  <si>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</si>
  <si>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</si>
  <si>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</si>
  <si>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</si>
  <si>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</si>
  <si>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0440075770</t>
  </si>
  <si>
    <t>1230074920</t>
  </si>
  <si>
    <t>2250075180</t>
  </si>
  <si>
    <t>9170051180</t>
  </si>
  <si>
    <t>9170074290</t>
  </si>
  <si>
    <t>9170074670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</si>
  <si>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</si>
  <si>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</si>
  <si>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9170076040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</si>
  <si>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</si>
  <si>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</si>
  <si>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</si>
  <si>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</si>
  <si>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0230073970</t>
  </si>
  <si>
    <t>0920074560</t>
  </si>
  <si>
    <t>Субвенции всего:</t>
  </si>
  <si>
    <t>0230075660</t>
  </si>
  <si>
    <t>0240074080</t>
  </si>
  <si>
    <t>0240074090</t>
  </si>
  <si>
    <t>0240075540</t>
  </si>
  <si>
    <t>0240075560</t>
  </si>
  <si>
    <t>0240075640</t>
  </si>
  <si>
    <t>0240075880</t>
  </si>
  <si>
    <t>0250075520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</si>
  <si>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</si>
  <si>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</si>
  <si>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</si>
  <si>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</si>
  <si>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Итого</t>
  </si>
  <si>
    <t>рубль</t>
  </si>
  <si>
    <t xml:space="preserve">в том числе </t>
  </si>
  <si>
    <t>0510074130</t>
  </si>
  <si>
    <t>0520074120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</si>
  <si>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</si>
  <si>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21100R0820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</si>
  <si>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</si>
  <si>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</si>
  <si>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</si>
  <si>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живот-ных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</si>
  <si>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Осуществление первичного воинского учета на территориях, где отсут-ствуют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</si>
  <si>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</si>
  <si>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</si>
  <si>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общеобра-зовательные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</si>
  <si>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муниципаль-ных дошкольных образовательных организациях, общедоступного и бес-платного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</si>
  <si>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</si>
  <si>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образованийнана 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реа-лизующих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</si>
  <si>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</si>
  <si>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</si>
  <si>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муниципаль-ных дошкольных образовательных организациях, общедоступного и бес-платного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</si>
  <si>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08100R5190</t>
  </si>
  <si>
    <t>Отдел физической культуры, спорта и молодежной политики администрации Северо-Енисейского района</t>
  </si>
  <si>
    <t>Отдел культуры администрации Северо-Енисейского района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</si>
  <si>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</si>
  <si>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0920010430</t>
  </si>
  <si>
    <t>0810010440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</si>
  <si>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</si>
  <si>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</si>
  <si>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</si>
  <si>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1660075190</t>
  </si>
  <si>
    <t>0210075630</t>
  </si>
  <si>
    <t>Субсидии бюджетам муниципальных образований на развитие инфраструктуры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</si>
  <si>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0230073980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</si>
  <si>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края«Развитие транспортной системы»</t>
  </si>
  <si>
    <t>09300R0200</t>
  </si>
  <si>
    <t>Субсидия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</si>
  <si>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0410075710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</si>
  <si>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</si>
  <si>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</si>
  <si>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2010010210</t>
  </si>
  <si>
    <t>Субсидии бюджетам муниципальных образований края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</si>
  <si>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2220077410</t>
  </si>
  <si>
    <t>0510010210</t>
  </si>
  <si>
    <t>8410010210</t>
  </si>
  <si>
    <t>0240010210</t>
  </si>
  <si>
    <t>0240010310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</si>
  <si>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«Содействие повышению уровня открытости бюджетных данных в муниципальных образованиях» государственной программы Красноярского края «Содействие развитию местного самоуправления»</t>
  </si>
  <si>
    <t>Итого МБТ:</t>
  </si>
  <si>
    <t>Справочно: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</si>
  <si>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</si>
  <si>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</si>
  <si>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</si>
  <si>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1210075080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</si>
  <si>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</si>
  <si>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</si>
  <si>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</si>
  <si>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0820074810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</si>
  <si>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</si>
  <si>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</si>
  <si>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</si>
  <si>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</si>
  <si>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несовер-шеннолетних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</si>
  <si>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</si>
  <si>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</si>
  <si>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</si>
  <si>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тел. 8 (39160) 21-1-61</t>
  </si>
  <si>
    <t>0920074540</t>
  </si>
  <si>
    <t>Субсидии бюджетам муниципальных образований на развитие системы патриотического воспитания в рамках деятельности муницпальных молодежных центров в рамках подпрограммы «Патриотическое воспитание молодежи государственной программы Красноярского края «Молодежь Красноярского края в ХХI веке»</t>
  </si>
  <si>
    <t>0820010420</t>
  </si>
  <si>
    <t>0810010460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</si>
  <si>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культуры, по министерству культуры Красноярского края в рамках непрограммных расходов отдельных органов исполнительной власти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</si>
  <si>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</si>
  <si>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труда, по министерству финансов Красноярского края в рамках непрограммных расходов отдельных органов исполнительной власти</t>
  </si>
  <si>
    <t>0820010460</t>
  </si>
  <si>
    <t>0240010420</t>
  </si>
  <si>
    <t>Информация об исполнении межбюджетных субсидий, субвенций и иных межбюджетных трансфертов, имеющих целевое назначение по состоянию на 01.08.2017 год</t>
  </si>
  <si>
    <t>И.о.Руководителя Финансового управления  администрации Северо-Енисейского района</t>
  </si>
  <si>
    <t>Т.В.Хурсанова</t>
  </si>
  <si>
    <t>Исп. Ю.В.Штанникова</t>
  </si>
  <si>
    <t>Приложение к сведениям об исполнении бюджета  района
по состоянию на 01.08.2017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</si>
</sst>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9" fillId="0" borderId="1" xfId="0" applyFont="1" applyBorder="1"/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4" fontId="1" fillId="0" borderId="0" xfId="0" applyNumberFormat="1" applyFont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/>
    <xf numFmtId="49" fontId="4" fillId="0" borderId="1" xfId="0" applyNumberFormat="1" applyFont="1" applyFill="1" applyBorder="1" applyAlignment="1" applyProtection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/>
    </xf>
    <xf numFmtId="0" fontId="5" fillId="0" borderId="0" xfId="0" applyFont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3" fillId="0" borderId="1" xfId="0" applyNumberFormat="1" applyFont="1" applyBorder="1" applyAlignment="1" applyProtection="1">
      <alignment horizontal="center" vertical="center" wrapText="1"/>
    </xf>
    <xf numFmtId="2" fontId="3" fillId="0" borderId="0" xfId="0" applyNumberFormat="1" applyFont="1" applyAlignment="1">
      <alignment wrapText="1"/>
    </xf>
    <xf numFmtId="0" fontId="12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0" fontId="4" fillId="2" borderId="1" xfId="0" applyNumberFormat="1" applyFont="1" applyFill="1" applyBorder="1" applyAlignment="1" applyProtection="1">
      <alignment horizontal="left" vertical="center" wrapText="1"/>
    </xf>
    <xf numFmtId="4" fontId="13" fillId="2" borderId="1" xfId="0" applyNumberFormat="1" applyFont="1" applyFill="1" applyBorder="1" applyAlignment="1" applyProtection="1">
      <alignment horizontal="right" vertical="center" wrapText="1"/>
    </xf>
    <xf numFmtId="49" fontId="13" fillId="2" borderId="1" xfId="0" applyNumberFormat="1" applyFont="1" applyFill="1" applyBorder="1" applyAlignment="1" applyProtection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 applyProtection="1">
      <alignment horizontal="left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4" fontId="4" fillId="2" borderId="0" xfId="0" applyNumberFormat="1" applyFont="1" applyFill="1" applyBorder="1" applyAlignment="1" applyProtection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tabSelected="1" workbookViewId="0">
      <selection activeCell="G10" sqref="G10"/>
    </sheetView>
  </sheetViews>
  <sheetFormatPr defaultRowHeight="15" x14ac:dyDescent="0.25"/>
  <cols>
    <col min="1" max="1" width="10.42578125" style="1" customWidth="1"/>
    <col min="2" max="2" width="51.85546875" style="10" customWidth="1"/>
    <col min="3" max="3" width="13.42578125" style="10" customWidth="1"/>
    <col min="4" max="4" width="13.5703125" style="10" customWidth="1"/>
    <col min="5" max="5" width="12.42578125" style="10" customWidth="1"/>
    <col min="6" max="6" width="17.42578125" style="1" customWidth="1"/>
    <col min="7" max="7" width="16.5703125" style="1" customWidth="1"/>
    <col min="8" max="8" width="16.140625" style="1" customWidth="1"/>
    <col min="9" max="9" width="12.5703125" style="1" bestFit="1" customWidth="1"/>
    <col min="10" max="13" width="9.140625" style="1"/>
    <col min="14" max="14" width="15.140625" style="1" customWidth="1"/>
    <col min="15" max="16384" width="9.140625" style="1"/>
  </cols>
  <sheetData>
    <row r="1" spans="1:8" ht="30.75" customHeight="1" x14ac:dyDescent="0.25">
      <c r="B1" s="37" t="s">
        <v>114</v>
      </c>
      <c r="C1" s="38"/>
      <c r="D1" s="38"/>
      <c r="E1" s="38"/>
    </row>
    <row r="4" spans="1:8" x14ac:dyDescent="0.25">
      <c r="A4" s="22" t="s">
        <v>110</v>
      </c>
      <c r="B4" s="22"/>
      <c r="C4" s="22"/>
      <c r="D4" s="22"/>
      <c r="E4" s="22"/>
    </row>
    <row r="5" spans="1:8" x14ac:dyDescent="0.25">
      <c r="A5" s="22"/>
      <c r="B5" s="22"/>
      <c r="C5" s="22"/>
      <c r="D5" s="22"/>
      <c r="E5" s="22"/>
    </row>
    <row r="6" spans="1:8" x14ac:dyDescent="0.25">
      <c r="E6" s="11" t="s">
        <v>35</v>
      </c>
    </row>
    <row r="7" spans="1:8" ht="25.5" x14ac:dyDescent="0.25">
      <c r="A7" s="3" t="s">
        <v>0</v>
      </c>
      <c r="B7" s="12" t="s">
        <v>1</v>
      </c>
      <c r="C7" s="12" t="s">
        <v>2</v>
      </c>
      <c r="D7" s="12" t="s">
        <v>3</v>
      </c>
      <c r="E7" s="12" t="s">
        <v>4</v>
      </c>
      <c r="F7" s="2"/>
    </row>
    <row r="8" spans="1:8" x14ac:dyDescent="0.25">
      <c r="A8" s="28" t="s">
        <v>82</v>
      </c>
      <c r="B8" s="29"/>
      <c r="C8" s="13">
        <f>C9+C42</f>
        <v>603470383.67000008</v>
      </c>
      <c r="D8" s="13">
        <f>D9+D42</f>
        <v>454918124.56000006</v>
      </c>
      <c r="E8" s="21">
        <f>D8/C8*100</f>
        <v>75.383670329174947</v>
      </c>
      <c r="F8" s="2"/>
    </row>
    <row r="9" spans="1:8" x14ac:dyDescent="0.25">
      <c r="A9" s="23" t="s">
        <v>15</v>
      </c>
      <c r="B9" s="23"/>
      <c r="C9" s="14">
        <f>C12+C24+C31+C38+C11+C70</f>
        <v>255486406.33000001</v>
      </c>
      <c r="D9" s="14">
        <f>D12+D24+D31+D38+D11+D70</f>
        <v>216587010.65000001</v>
      </c>
      <c r="E9" s="15">
        <f>D9/C9*100</f>
        <v>84.774377533904698</v>
      </c>
      <c r="F9" s="2"/>
      <c r="G9" s="9"/>
      <c r="H9" s="9"/>
    </row>
    <row r="10" spans="1:8" x14ac:dyDescent="0.25">
      <c r="A10" s="24" t="s">
        <v>36</v>
      </c>
      <c r="B10" s="24"/>
      <c r="C10" s="16"/>
      <c r="D10" s="16"/>
      <c r="E10" s="15"/>
      <c r="F10" s="2"/>
    </row>
    <row r="11" spans="1:8" ht="99.75" customHeight="1" x14ac:dyDescent="0.25">
      <c r="A11" s="8"/>
      <c r="B11" s="39" t="s">
        <v>73</v>
      </c>
      <c r="C11" s="6">
        <v>200000000</v>
      </c>
      <c r="D11" s="6">
        <v>200000000</v>
      </c>
      <c r="E11" s="40">
        <f t="shared" ref="E11" si="0">D11/C11*100</f>
        <v>100</v>
      </c>
      <c r="F11" s="2"/>
    </row>
    <row r="12" spans="1:8" ht="15" customHeight="1" x14ac:dyDescent="0.25">
      <c r="A12" s="25" t="s">
        <v>17</v>
      </c>
      <c r="B12" s="26"/>
      <c r="C12" s="17">
        <f>SUM(C13:C23)</f>
        <v>46737872.920000002</v>
      </c>
      <c r="D12" s="17">
        <f>SUM(D13:D23)</f>
        <v>14044801.92</v>
      </c>
      <c r="E12" s="17">
        <f>D12/C12*100</f>
        <v>30.050152141155678</v>
      </c>
      <c r="F12" s="2"/>
      <c r="G12" s="9"/>
    </row>
    <row r="13" spans="1:8" ht="67.5" customHeight="1" x14ac:dyDescent="0.25">
      <c r="A13" s="20" t="s">
        <v>7</v>
      </c>
      <c r="B13" s="41" t="s">
        <v>84</v>
      </c>
      <c r="C13" s="6">
        <v>229900</v>
      </c>
      <c r="D13" s="6">
        <v>0</v>
      </c>
      <c r="E13" s="17">
        <f t="shared" ref="E13:E70" si="1">D13/C13*100</f>
        <v>0</v>
      </c>
      <c r="F13" s="2"/>
      <c r="G13" s="9"/>
    </row>
    <row r="14" spans="1:8" ht="80.25" customHeight="1" x14ac:dyDescent="0.25">
      <c r="A14" s="20" t="s">
        <v>74</v>
      </c>
      <c r="B14" s="41" t="s">
        <v>75</v>
      </c>
      <c r="C14" s="6">
        <v>52100</v>
      </c>
      <c r="D14" s="6">
        <v>52100</v>
      </c>
      <c r="E14" s="17">
        <f t="shared" si="1"/>
        <v>100</v>
      </c>
      <c r="F14" s="2"/>
    </row>
    <row r="15" spans="1:8" ht="86.25" customHeight="1" x14ac:dyDescent="0.25">
      <c r="A15" s="20" t="s">
        <v>77</v>
      </c>
      <c r="B15" s="41" t="s">
        <v>75</v>
      </c>
      <c r="C15" s="6">
        <v>7900</v>
      </c>
      <c r="D15" s="6">
        <v>7900</v>
      </c>
      <c r="E15" s="17">
        <f t="shared" si="1"/>
        <v>100</v>
      </c>
      <c r="F15" s="2"/>
    </row>
    <row r="16" spans="1:8" ht="86.25" customHeight="1" x14ac:dyDescent="0.25">
      <c r="A16" s="20" t="s">
        <v>78</v>
      </c>
      <c r="B16" s="41" t="s">
        <v>75</v>
      </c>
      <c r="C16" s="6">
        <v>62400</v>
      </c>
      <c r="D16" s="6">
        <v>57789.93</v>
      </c>
      <c r="E16" s="17">
        <f t="shared" si="1"/>
        <v>92.6120673076923</v>
      </c>
      <c r="F16" s="2"/>
    </row>
    <row r="17" spans="1:8" ht="82.5" customHeight="1" x14ac:dyDescent="0.25">
      <c r="A17" s="20" t="s">
        <v>37</v>
      </c>
      <c r="B17" s="41" t="s">
        <v>85</v>
      </c>
      <c r="C17" s="6">
        <v>628900</v>
      </c>
      <c r="D17" s="6">
        <v>0</v>
      </c>
      <c r="E17" s="17">
        <f t="shared" si="1"/>
        <v>0</v>
      </c>
      <c r="F17" s="2"/>
    </row>
    <row r="18" spans="1:8" ht="67.5" customHeight="1" x14ac:dyDescent="0.25">
      <c r="A18" s="20" t="s">
        <v>38</v>
      </c>
      <c r="B18" s="41" t="s">
        <v>86</v>
      </c>
      <c r="C18" s="6">
        <v>395400</v>
      </c>
      <c r="D18" s="6">
        <v>0</v>
      </c>
      <c r="E18" s="17">
        <f t="shared" si="1"/>
        <v>0</v>
      </c>
      <c r="F18" s="2"/>
    </row>
    <row r="19" spans="1:8" ht="75.75" customHeight="1" x14ac:dyDescent="0.25">
      <c r="A19" s="20" t="s">
        <v>69</v>
      </c>
      <c r="B19" s="41" t="s">
        <v>70</v>
      </c>
      <c r="C19" s="6">
        <v>5218462.92</v>
      </c>
      <c r="D19" s="6">
        <v>5218462.92</v>
      </c>
      <c r="E19" s="17">
        <f t="shared" si="1"/>
        <v>100</v>
      </c>
      <c r="F19" s="2"/>
    </row>
    <row r="20" spans="1:8" ht="159.75" customHeight="1" x14ac:dyDescent="0.25">
      <c r="A20" s="20" t="s">
        <v>71</v>
      </c>
      <c r="B20" s="41" t="s">
        <v>72</v>
      </c>
      <c r="C20" s="6">
        <v>4000000</v>
      </c>
      <c r="D20" s="6">
        <v>0</v>
      </c>
      <c r="E20" s="17">
        <f t="shared" si="1"/>
        <v>0</v>
      </c>
      <c r="F20" s="2"/>
    </row>
    <row r="21" spans="1:8" ht="61.5" customHeight="1" x14ac:dyDescent="0.25">
      <c r="A21" s="20" t="s">
        <v>62</v>
      </c>
      <c r="B21" s="41" t="s">
        <v>63</v>
      </c>
      <c r="C21" s="6">
        <v>17004100</v>
      </c>
      <c r="D21" s="6">
        <v>0</v>
      </c>
      <c r="E21" s="17">
        <f t="shared" si="1"/>
        <v>0</v>
      </c>
      <c r="F21" s="2"/>
    </row>
    <row r="22" spans="1:8" ht="61.5" customHeight="1" x14ac:dyDescent="0.25">
      <c r="A22" s="20" t="s">
        <v>87</v>
      </c>
      <c r="B22" s="41" t="s">
        <v>39</v>
      </c>
      <c r="C22" s="6">
        <v>16929720</v>
      </c>
      <c r="D22" s="6">
        <v>8708549.0700000003</v>
      </c>
      <c r="E22" s="17">
        <f t="shared" si="1"/>
        <v>51.439415832039749</v>
      </c>
      <c r="F22" s="2"/>
    </row>
    <row r="23" spans="1:8" ht="75" customHeight="1" x14ac:dyDescent="0.25">
      <c r="A23" s="20" t="s">
        <v>76</v>
      </c>
      <c r="B23" s="41" t="s">
        <v>88</v>
      </c>
      <c r="C23" s="6">
        <v>2208990</v>
      </c>
      <c r="D23" s="6">
        <v>0</v>
      </c>
      <c r="E23" s="17">
        <f t="shared" si="1"/>
        <v>0</v>
      </c>
      <c r="F23" s="2"/>
    </row>
    <row r="24" spans="1:8" ht="15" customHeight="1" x14ac:dyDescent="0.25">
      <c r="A24" s="27" t="s">
        <v>18</v>
      </c>
      <c r="B24" s="27"/>
      <c r="C24" s="17">
        <f>SUM(C25:C30)</f>
        <v>5631405</v>
      </c>
      <c r="D24" s="17">
        <f>SUM(D25:D30)</f>
        <v>2064449.82</v>
      </c>
      <c r="E24" s="17">
        <f t="shared" si="1"/>
        <v>36.659587083507581</v>
      </c>
      <c r="F24" s="2"/>
      <c r="G24" s="9"/>
      <c r="H24" s="9"/>
    </row>
    <row r="25" spans="1:8" ht="48.75" customHeight="1" x14ac:dyDescent="0.25">
      <c r="A25" s="20" t="s">
        <v>19</v>
      </c>
      <c r="B25" s="42" t="s">
        <v>89</v>
      </c>
      <c r="C25" s="6">
        <v>2813300</v>
      </c>
      <c r="D25" s="6">
        <v>2064449.82</v>
      </c>
      <c r="E25" s="17">
        <f t="shared" si="1"/>
        <v>73.381787224967127</v>
      </c>
      <c r="F25" s="2"/>
    </row>
    <row r="26" spans="1:8" ht="66.75" customHeight="1" x14ac:dyDescent="0.25">
      <c r="A26" s="20" t="s">
        <v>67</v>
      </c>
      <c r="B26" s="43" t="s">
        <v>68</v>
      </c>
      <c r="C26" s="6">
        <v>45800</v>
      </c>
      <c r="D26" s="6">
        <v>0</v>
      </c>
      <c r="E26" s="17">
        <f t="shared" si="1"/>
        <v>0</v>
      </c>
      <c r="F26" s="2"/>
    </row>
    <row r="27" spans="1:8" ht="60.75" customHeight="1" x14ac:dyDescent="0.25">
      <c r="A27" s="20" t="s">
        <v>65</v>
      </c>
      <c r="B27" s="42" t="s">
        <v>66</v>
      </c>
      <c r="C27" s="6">
        <v>238900</v>
      </c>
      <c r="D27" s="6">
        <v>0</v>
      </c>
      <c r="E27" s="17">
        <f t="shared" si="1"/>
        <v>0</v>
      </c>
      <c r="F27" s="2"/>
    </row>
    <row r="28" spans="1:8" ht="78.75" x14ac:dyDescent="0.25">
      <c r="A28" s="20" t="s">
        <v>79</v>
      </c>
      <c r="B28" s="43" t="str">
        <f>$B$14</f>
        <v>Субсидии бюджетам муниципальных образований края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v>
      </c>
      <c r="C28" s="6">
        <v>926600</v>
      </c>
      <c r="D28" s="6">
        <v>0</v>
      </c>
      <c r="E28" s="17">
        <f t="shared" si="1"/>
        <v>0</v>
      </c>
      <c r="F28" s="2"/>
    </row>
    <row r="29" spans="1:8" ht="78.75" x14ac:dyDescent="0.25">
      <c r="A29" s="20" t="s">
        <v>80</v>
      </c>
      <c r="B29" s="43" t="s">
        <v>90</v>
      </c>
      <c r="C29" s="6">
        <v>138800</v>
      </c>
      <c r="D29" s="6">
        <v>0</v>
      </c>
      <c r="E29" s="17">
        <f t="shared" si="1"/>
        <v>0</v>
      </c>
      <c r="F29" s="2"/>
    </row>
    <row r="30" spans="1:8" ht="56.25" x14ac:dyDescent="0.25">
      <c r="A30" s="35" t="s">
        <v>109</v>
      </c>
      <c r="B30" s="41" t="s">
        <v>107</v>
      </c>
      <c r="C30" s="44">
        <v>1468005</v>
      </c>
      <c r="D30" s="6">
        <v>0</v>
      </c>
      <c r="E30" s="17">
        <f t="shared" si="1"/>
        <v>0</v>
      </c>
      <c r="F30" s="2"/>
    </row>
    <row r="31" spans="1:8" ht="15.75" customHeight="1" x14ac:dyDescent="0.25">
      <c r="A31" s="27" t="s">
        <v>57</v>
      </c>
      <c r="B31" s="27"/>
      <c r="C31" s="17">
        <f>SUM(C32:C37)</f>
        <v>2632545</v>
      </c>
      <c r="D31" s="17">
        <f>SUM(D32:D37)</f>
        <v>317496</v>
      </c>
      <c r="E31" s="17">
        <f t="shared" si="1"/>
        <v>12.060420619590548</v>
      </c>
      <c r="F31" s="2"/>
    </row>
    <row r="32" spans="1:8" ht="72.75" customHeight="1" x14ac:dyDescent="0.25">
      <c r="A32" s="35" t="s">
        <v>60</v>
      </c>
      <c r="B32" s="45" t="s">
        <v>61</v>
      </c>
      <c r="C32" s="44">
        <v>635000</v>
      </c>
      <c r="D32" s="46">
        <v>317496</v>
      </c>
      <c r="E32" s="17">
        <f t="shared" si="1"/>
        <v>49.999370078740156</v>
      </c>
      <c r="F32" s="2"/>
    </row>
    <row r="33" spans="1:7" ht="73.5" customHeight="1" x14ac:dyDescent="0.25">
      <c r="A33" s="35" t="s">
        <v>104</v>
      </c>
      <c r="B33" s="47" t="s">
        <v>105</v>
      </c>
      <c r="C33" s="44">
        <v>439394</v>
      </c>
      <c r="D33" s="6">
        <v>0</v>
      </c>
      <c r="E33" s="17">
        <f t="shared" si="1"/>
        <v>0</v>
      </c>
      <c r="F33" s="2"/>
    </row>
    <row r="34" spans="1:7" ht="59.25" customHeight="1" x14ac:dyDescent="0.25">
      <c r="A34" s="35" t="s">
        <v>55</v>
      </c>
      <c r="B34" s="45" t="s">
        <v>106</v>
      </c>
      <c r="C34" s="44">
        <v>130200</v>
      </c>
      <c r="D34" s="6">
        <v>0</v>
      </c>
      <c r="E34" s="17">
        <f t="shared" si="1"/>
        <v>0</v>
      </c>
      <c r="F34" s="2"/>
    </row>
    <row r="35" spans="1:7" ht="79.5" customHeight="1" x14ac:dyDescent="0.25">
      <c r="A35" s="35" t="s">
        <v>103</v>
      </c>
      <c r="B35" s="47" t="s">
        <v>107</v>
      </c>
      <c r="C35" s="44">
        <v>311395</v>
      </c>
      <c r="D35" s="6">
        <v>0</v>
      </c>
      <c r="E35" s="17">
        <f t="shared" si="1"/>
        <v>0</v>
      </c>
      <c r="F35" s="2"/>
    </row>
    <row r="36" spans="1:7" ht="72.75" customHeight="1" x14ac:dyDescent="0.25">
      <c r="A36" s="35" t="s">
        <v>108</v>
      </c>
      <c r="B36" s="47" t="s">
        <v>105</v>
      </c>
      <c r="C36" s="44">
        <v>922106</v>
      </c>
      <c r="D36" s="6">
        <v>0</v>
      </c>
      <c r="E36" s="17">
        <f t="shared" si="1"/>
        <v>0</v>
      </c>
      <c r="F36" s="2"/>
    </row>
    <row r="37" spans="1:7" ht="76.5" customHeight="1" x14ac:dyDescent="0.25">
      <c r="A37" s="35" t="s">
        <v>91</v>
      </c>
      <c r="B37" s="47" t="s">
        <v>92</v>
      </c>
      <c r="C37" s="44">
        <v>194450</v>
      </c>
      <c r="D37" s="6">
        <v>0</v>
      </c>
      <c r="E37" s="17">
        <f t="shared" si="1"/>
        <v>0</v>
      </c>
      <c r="F37" s="2"/>
    </row>
    <row r="38" spans="1:7" ht="22.5" customHeight="1" x14ac:dyDescent="0.25">
      <c r="A38" s="27" t="s">
        <v>56</v>
      </c>
      <c r="B38" s="27"/>
      <c r="C38" s="48">
        <f>C39+C41+C40</f>
        <v>455387</v>
      </c>
      <c r="D38" s="48">
        <f t="shared" ref="D38:E38" si="2">D39+D41+D40</f>
        <v>131066.5</v>
      </c>
      <c r="E38" s="48">
        <f t="shared" si="2"/>
        <v>74.913768796992485</v>
      </c>
      <c r="F38" s="2"/>
    </row>
    <row r="39" spans="1:7" ht="75.75" customHeight="1" x14ac:dyDescent="0.25">
      <c r="A39" s="20" t="s">
        <v>59</v>
      </c>
      <c r="B39" s="39" t="s">
        <v>58</v>
      </c>
      <c r="C39" s="6">
        <v>156100</v>
      </c>
      <c r="D39" s="6">
        <v>78050</v>
      </c>
      <c r="E39" s="17">
        <f t="shared" si="1"/>
        <v>50</v>
      </c>
      <c r="F39" s="2"/>
    </row>
    <row r="40" spans="1:7" ht="59.25" customHeight="1" x14ac:dyDescent="0.25">
      <c r="A40" s="20" t="s">
        <v>101</v>
      </c>
      <c r="B40" s="39" t="s">
        <v>102</v>
      </c>
      <c r="C40" s="6">
        <v>86487</v>
      </c>
      <c r="D40" s="6">
        <v>0</v>
      </c>
      <c r="E40" s="17">
        <f t="shared" si="1"/>
        <v>0</v>
      </c>
      <c r="F40" s="2"/>
    </row>
    <row r="41" spans="1:7" ht="62.25" customHeight="1" x14ac:dyDescent="0.25">
      <c r="A41" s="20" t="s">
        <v>20</v>
      </c>
      <c r="B41" s="41" t="s">
        <v>42</v>
      </c>
      <c r="C41" s="6">
        <v>212800</v>
      </c>
      <c r="D41" s="6">
        <v>53016.5</v>
      </c>
      <c r="E41" s="17">
        <f t="shared" si="1"/>
        <v>24.913768796992482</v>
      </c>
      <c r="F41" s="2"/>
    </row>
    <row r="42" spans="1:7" x14ac:dyDescent="0.25">
      <c r="A42" s="27" t="s">
        <v>21</v>
      </c>
      <c r="B42" s="27"/>
      <c r="C42" s="17">
        <f>C44+C55+C64</f>
        <v>347983977.34000003</v>
      </c>
      <c r="D42" s="17">
        <f>D44+D55+D64</f>
        <v>238331113.91000003</v>
      </c>
      <c r="E42" s="17">
        <f t="shared" si="1"/>
        <v>68.489105657050715</v>
      </c>
      <c r="F42" s="36"/>
    </row>
    <row r="43" spans="1:7" x14ac:dyDescent="0.25">
      <c r="A43" s="30" t="s">
        <v>16</v>
      </c>
      <c r="B43" s="30"/>
      <c r="C43" s="49"/>
      <c r="D43" s="49"/>
      <c r="E43" s="17"/>
      <c r="F43" s="2"/>
      <c r="G43" s="9"/>
    </row>
    <row r="44" spans="1:7" x14ac:dyDescent="0.25">
      <c r="A44" s="27" t="s">
        <v>17</v>
      </c>
      <c r="B44" s="27"/>
      <c r="C44" s="17">
        <f>SUM(C45:C54)</f>
        <v>101249000</v>
      </c>
      <c r="D44" s="17">
        <f>SUM(D45:D54)</f>
        <v>94544182.640000001</v>
      </c>
      <c r="E44" s="17">
        <f t="shared" si="1"/>
        <v>93.377892759434673</v>
      </c>
      <c r="F44" s="2"/>
    </row>
    <row r="45" spans="1:7" ht="84.75" customHeight="1" x14ac:dyDescent="0.25">
      <c r="A45" s="20" t="s">
        <v>5</v>
      </c>
      <c r="B45" s="41" t="s">
        <v>43</v>
      </c>
      <c r="C45" s="6">
        <v>90715500</v>
      </c>
      <c r="D45" s="6">
        <v>90715500</v>
      </c>
      <c r="E45" s="17">
        <f t="shared" si="1"/>
        <v>100</v>
      </c>
      <c r="F45" s="2"/>
    </row>
    <row r="46" spans="1:7" ht="101.25" customHeight="1" x14ac:dyDescent="0.25">
      <c r="A46" s="20" t="s">
        <v>6</v>
      </c>
      <c r="B46" s="41" t="s">
        <v>93</v>
      </c>
      <c r="C46" s="6">
        <v>5045700</v>
      </c>
      <c r="D46" s="6">
        <v>2724678</v>
      </c>
      <c r="E46" s="17">
        <f t="shared" si="1"/>
        <v>54</v>
      </c>
    </row>
    <row r="47" spans="1:7" ht="93.75" customHeight="1" x14ac:dyDescent="0.25">
      <c r="A47" s="20" t="s">
        <v>8</v>
      </c>
      <c r="B47" s="41" t="s">
        <v>44</v>
      </c>
      <c r="C47" s="6">
        <v>598900</v>
      </c>
      <c r="D47" s="6">
        <v>0</v>
      </c>
      <c r="E47" s="17">
        <f t="shared" si="1"/>
        <v>0</v>
      </c>
    </row>
    <row r="48" spans="1:7" ht="47.25" customHeight="1" x14ac:dyDescent="0.25">
      <c r="A48" s="20" t="s">
        <v>9</v>
      </c>
      <c r="B48" s="42" t="s">
        <v>45</v>
      </c>
      <c r="C48" s="6">
        <v>412900</v>
      </c>
      <c r="D48" s="6">
        <v>202103.76</v>
      </c>
      <c r="E48" s="17">
        <f t="shared" si="1"/>
        <v>48.947386776459197</v>
      </c>
    </row>
    <row r="49" spans="1:6" ht="78.75" customHeight="1" x14ac:dyDescent="0.25">
      <c r="A49" s="20" t="s">
        <v>10</v>
      </c>
      <c r="B49" s="41" t="s">
        <v>46</v>
      </c>
      <c r="C49" s="6">
        <v>25100</v>
      </c>
      <c r="D49" s="6">
        <v>12050.52</v>
      </c>
      <c r="E49" s="17">
        <f t="shared" si="1"/>
        <v>48.010039840637454</v>
      </c>
    </row>
    <row r="50" spans="1:6" ht="102.75" customHeight="1" x14ac:dyDescent="0.25">
      <c r="A50" s="20" t="s">
        <v>11</v>
      </c>
      <c r="B50" s="41" t="s">
        <v>94</v>
      </c>
      <c r="C50" s="6">
        <v>672200</v>
      </c>
      <c r="D50" s="6">
        <v>322714.26</v>
      </c>
      <c r="E50" s="17">
        <f t="shared" si="1"/>
        <v>48.008667063373998</v>
      </c>
    </row>
    <row r="51" spans="1:6" ht="45" customHeight="1" x14ac:dyDescent="0.25">
      <c r="A51" s="20" t="s">
        <v>12</v>
      </c>
      <c r="B51" s="42" t="s">
        <v>13</v>
      </c>
      <c r="C51" s="6">
        <v>92700</v>
      </c>
      <c r="D51" s="6">
        <v>46000</v>
      </c>
      <c r="E51" s="17">
        <f t="shared" si="1"/>
        <v>49.622437971952536</v>
      </c>
    </row>
    <row r="52" spans="1:6" ht="66" customHeight="1" x14ac:dyDescent="0.25">
      <c r="A52" s="20" t="s">
        <v>64</v>
      </c>
      <c r="B52" s="41" t="s">
        <v>47</v>
      </c>
      <c r="C52" s="6">
        <v>429700</v>
      </c>
      <c r="D52" s="6">
        <v>182029.11</v>
      </c>
      <c r="E52" s="17">
        <f t="shared" si="1"/>
        <v>42.361905980916916</v>
      </c>
      <c r="F52" s="2"/>
    </row>
    <row r="53" spans="1:6" ht="60" customHeight="1" x14ac:dyDescent="0.25">
      <c r="A53" s="20" t="s">
        <v>14</v>
      </c>
      <c r="B53" s="41" t="s">
        <v>95</v>
      </c>
      <c r="C53" s="6">
        <v>666600</v>
      </c>
      <c r="D53" s="6">
        <v>339106.99</v>
      </c>
      <c r="E53" s="17">
        <f t="shared" si="1"/>
        <v>50.871135613561357</v>
      </c>
    </row>
    <row r="54" spans="1:6" ht="81.75" customHeight="1" x14ac:dyDescent="0.25">
      <c r="A54" s="20" t="s">
        <v>40</v>
      </c>
      <c r="B54" s="41" t="s">
        <v>41</v>
      </c>
      <c r="C54" s="6">
        <v>2589700</v>
      </c>
      <c r="D54" s="6">
        <v>0</v>
      </c>
      <c r="E54" s="17">
        <f t="shared" si="1"/>
        <v>0</v>
      </c>
    </row>
    <row r="55" spans="1:6" ht="16.5" customHeight="1" x14ac:dyDescent="0.25">
      <c r="A55" s="27" t="s">
        <v>18</v>
      </c>
      <c r="B55" s="27"/>
      <c r="C55" s="50">
        <f>SUM(C56:C63)</f>
        <v>211450500</v>
      </c>
      <c r="D55" s="50">
        <f>SUM(D56:D63)</f>
        <v>125846301.22</v>
      </c>
      <c r="E55" s="17">
        <f t="shared" si="1"/>
        <v>59.515726479719845</v>
      </c>
    </row>
    <row r="56" spans="1:6" ht="78.75" customHeight="1" x14ac:dyDescent="0.25">
      <c r="A56" s="20" t="s">
        <v>22</v>
      </c>
      <c r="B56" s="41" t="s">
        <v>48</v>
      </c>
      <c r="C56" s="6">
        <v>3088700</v>
      </c>
      <c r="D56" s="6">
        <v>1801930</v>
      </c>
      <c r="E56" s="17">
        <f t="shared" si="1"/>
        <v>58.3394308285039</v>
      </c>
    </row>
    <row r="57" spans="1:6" ht="145.5" customHeight="1" x14ac:dyDescent="0.25">
      <c r="A57" s="20" t="s">
        <v>23</v>
      </c>
      <c r="B57" s="41" t="s">
        <v>49</v>
      </c>
      <c r="C57" s="6">
        <v>22782900</v>
      </c>
      <c r="D57" s="6">
        <v>11617207.550000001</v>
      </c>
      <c r="E57" s="17">
        <f t="shared" si="1"/>
        <v>50.990907873887878</v>
      </c>
    </row>
    <row r="58" spans="1:6" ht="155.25" customHeight="1" x14ac:dyDescent="0.25">
      <c r="A58" s="20" t="s">
        <v>24</v>
      </c>
      <c r="B58" s="41" t="s">
        <v>50</v>
      </c>
      <c r="C58" s="6">
        <v>26253600</v>
      </c>
      <c r="D58" s="6">
        <v>11990315.609999999</v>
      </c>
      <c r="E58" s="17">
        <f t="shared" si="1"/>
        <v>45.671129330834624</v>
      </c>
    </row>
    <row r="59" spans="1:6" ht="100.5" customHeight="1" x14ac:dyDescent="0.25">
      <c r="A59" s="20" t="s">
        <v>25</v>
      </c>
      <c r="B59" s="41" t="s">
        <v>51</v>
      </c>
      <c r="C59" s="6">
        <v>129500</v>
      </c>
      <c r="D59" s="6">
        <v>40840.5</v>
      </c>
      <c r="E59" s="17">
        <f t="shared" si="1"/>
        <v>31.537065637065638</v>
      </c>
    </row>
    <row r="60" spans="1:6" ht="71.25" customHeight="1" x14ac:dyDescent="0.25">
      <c r="A60" s="20" t="s">
        <v>26</v>
      </c>
      <c r="B60" s="41" t="s">
        <v>52</v>
      </c>
      <c r="C60" s="6">
        <v>2388400</v>
      </c>
      <c r="D60" s="6">
        <v>1084670.79</v>
      </c>
      <c r="E60" s="17">
        <f t="shared" si="1"/>
        <v>45.414117819460728</v>
      </c>
    </row>
    <row r="61" spans="1:6" ht="161.25" customHeight="1" x14ac:dyDescent="0.25">
      <c r="A61" s="20" t="s">
        <v>27</v>
      </c>
      <c r="B61" s="41" t="s">
        <v>53</v>
      </c>
      <c r="C61" s="6">
        <v>112793900</v>
      </c>
      <c r="D61" s="6">
        <v>73909517.319999993</v>
      </c>
      <c r="E61" s="17">
        <f t="shared" si="1"/>
        <v>65.526165262483161</v>
      </c>
    </row>
    <row r="62" spans="1:6" ht="160.5" customHeight="1" x14ac:dyDescent="0.25">
      <c r="A62" s="20" t="s">
        <v>28</v>
      </c>
      <c r="B62" s="41" t="s">
        <v>54</v>
      </c>
      <c r="C62" s="6">
        <v>41892500</v>
      </c>
      <c r="D62" s="6">
        <v>24675283.25</v>
      </c>
      <c r="E62" s="17">
        <f t="shared" si="1"/>
        <v>58.901434027570566</v>
      </c>
    </row>
    <row r="63" spans="1:6" ht="85.5" customHeight="1" x14ac:dyDescent="0.25">
      <c r="A63" s="20" t="s">
        <v>29</v>
      </c>
      <c r="B63" s="41" t="s">
        <v>96</v>
      </c>
      <c r="C63" s="6">
        <v>2121000</v>
      </c>
      <c r="D63" s="6">
        <v>726536.2</v>
      </c>
      <c r="E63" s="17">
        <f t="shared" si="1"/>
        <v>34.254417727487031</v>
      </c>
    </row>
    <row r="64" spans="1:6" ht="25.5" customHeight="1" x14ac:dyDescent="0.25">
      <c r="A64" s="27" t="s">
        <v>30</v>
      </c>
      <c r="B64" s="27"/>
      <c r="C64" s="50">
        <f>SUM(C65:C67)</f>
        <v>35284477.340000004</v>
      </c>
      <c r="D64" s="50">
        <f>D67+D66+D65</f>
        <v>17940630.050000001</v>
      </c>
      <c r="E64" s="17">
        <f t="shared" si="1"/>
        <v>50.84567323223952</v>
      </c>
    </row>
    <row r="65" spans="1:5" ht="93.75" customHeight="1" x14ac:dyDescent="0.25">
      <c r="A65" s="20" t="s">
        <v>97</v>
      </c>
      <c r="B65" s="41" t="s">
        <v>98</v>
      </c>
      <c r="C65" s="6">
        <v>203977.34</v>
      </c>
      <c r="D65" s="6">
        <v>76040</v>
      </c>
      <c r="E65" s="17">
        <f t="shared" si="1"/>
        <v>37.278650657960341</v>
      </c>
    </row>
    <row r="66" spans="1:5" ht="102.75" customHeight="1" x14ac:dyDescent="0.25">
      <c r="A66" s="20" t="s">
        <v>31</v>
      </c>
      <c r="B66" s="41" t="s">
        <v>32</v>
      </c>
      <c r="C66" s="6">
        <v>28647400</v>
      </c>
      <c r="D66" s="6">
        <v>14578917</v>
      </c>
      <c r="E66" s="17">
        <f t="shared" si="1"/>
        <v>50.89089062183654</v>
      </c>
    </row>
    <row r="67" spans="1:5" ht="132.75" customHeight="1" x14ac:dyDescent="0.25">
      <c r="A67" s="20" t="s">
        <v>33</v>
      </c>
      <c r="B67" s="41" t="s">
        <v>99</v>
      </c>
      <c r="C67" s="6">
        <v>6433100</v>
      </c>
      <c r="D67" s="6">
        <v>3285673.05</v>
      </c>
      <c r="E67" s="17">
        <f t="shared" si="1"/>
        <v>51.0744905255631</v>
      </c>
    </row>
    <row r="68" spans="1:5" x14ac:dyDescent="0.25">
      <c r="A68" s="5" t="s">
        <v>34</v>
      </c>
      <c r="B68" s="51"/>
      <c r="C68" s="18">
        <f>C9+C42</f>
        <v>603470383.67000008</v>
      </c>
      <c r="D68" s="18">
        <f>D9+D42</f>
        <v>454918124.56000006</v>
      </c>
      <c r="E68" s="17">
        <f t="shared" si="1"/>
        <v>75.383670329174947</v>
      </c>
    </row>
    <row r="69" spans="1:5" x14ac:dyDescent="0.25">
      <c r="A69" s="33" t="s">
        <v>83</v>
      </c>
      <c r="B69" s="34"/>
      <c r="C69" s="18"/>
      <c r="D69" s="18"/>
      <c r="E69" s="17"/>
    </row>
    <row r="70" spans="1:5" ht="68.25" customHeight="1" x14ac:dyDescent="0.25">
      <c r="A70" s="7">
        <v>1820077480</v>
      </c>
      <c r="B70" s="52" t="s">
        <v>81</v>
      </c>
      <c r="C70" s="6">
        <v>29196.41</v>
      </c>
      <c r="D70" s="6">
        <v>29196.41</v>
      </c>
      <c r="E70" s="17">
        <f t="shared" si="1"/>
        <v>100</v>
      </c>
    </row>
    <row r="71" spans="1:5" ht="41.25" customHeight="1" x14ac:dyDescent="0.25">
      <c r="A71" s="53"/>
      <c r="B71" s="54"/>
      <c r="C71" s="55"/>
      <c r="D71" s="55"/>
      <c r="E71" s="56"/>
    </row>
    <row r="72" spans="1:5" ht="15" hidden="1" customHeight="1" x14ac:dyDescent="0.25">
      <c r="A72" s="32" t="s">
        <v>111</v>
      </c>
      <c r="B72" s="32"/>
      <c r="C72" s="19"/>
      <c r="D72" s="19"/>
      <c r="E72" s="19"/>
    </row>
    <row r="73" spans="1:5" x14ac:dyDescent="0.25">
      <c r="A73" s="32"/>
      <c r="B73" s="32"/>
      <c r="C73" s="19"/>
      <c r="D73" s="19"/>
      <c r="E73" s="19"/>
    </row>
    <row r="74" spans="1:5" x14ac:dyDescent="0.25">
      <c r="A74" s="32"/>
      <c r="B74" s="32"/>
      <c r="C74" s="19"/>
      <c r="D74" s="31" t="s">
        <v>112</v>
      </c>
      <c r="E74" s="31"/>
    </row>
    <row r="75" spans="1:5" x14ac:dyDescent="0.25">
      <c r="A75" s="4"/>
      <c r="B75" s="19"/>
      <c r="C75" s="19"/>
      <c r="D75" s="19"/>
      <c r="E75" s="19"/>
    </row>
    <row r="76" spans="1:5" x14ac:dyDescent="0.25">
      <c r="A76" s="1" t="s">
        <v>113</v>
      </c>
    </row>
    <row r="77" spans="1:5" x14ac:dyDescent="0.25">
      <c r="A77" s="1" t="s">
        <v>100</v>
      </c>
    </row>
  </sheetData>
  <mergeCells count="17">
    <mergeCell ref="A44:B44"/>
    <mergeCell ref="D74:E74"/>
    <mergeCell ref="A55:B55"/>
    <mergeCell ref="A64:B64"/>
    <mergeCell ref="A72:B74"/>
    <mergeCell ref="A69:B69"/>
    <mergeCell ref="A24:B24"/>
    <mergeCell ref="A8:B8"/>
    <mergeCell ref="A31:B31"/>
    <mergeCell ref="A42:B42"/>
    <mergeCell ref="A43:B43"/>
    <mergeCell ref="A38:B38"/>
    <mergeCell ref="B1:E1"/>
    <mergeCell ref="A4:E5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9" scale="85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2017-08-15T09:17:42Z</dcterms:modified>
</cp:coreProperties>
</file>